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0T4\GV gui\"/>
    </mc:Choice>
  </mc:AlternateContent>
  <bookViews>
    <workbookView xWindow="0" yWindow="0" windowWidth="20490" windowHeight="7200"/>
  </bookViews>
  <sheets>
    <sheet name="Mau" sheetId="11" r:id="rId1"/>
  </sheets>
  <definedNames>
    <definedName name="_xlnm.Print_Area" localSheetId="0">Mau!$A$2:$I$74</definedName>
    <definedName name="_xlnm.Print_Titles" localSheetId="0">Mau!$11:$12</definedName>
  </definedNames>
  <calcPr calcId="162913"/>
</workbook>
</file>

<file path=xl/calcChain.xml><?xml version="1.0" encoding="utf-8"?>
<calcChain xmlns="http://schemas.openxmlformats.org/spreadsheetml/2006/main">
  <c r="E66" i="11" l="1"/>
  <c r="F66" i="11" s="1"/>
  <c r="E65" i="11"/>
  <c r="F65" i="11" s="1"/>
  <c r="E64" i="11"/>
  <c r="F64" i="11" s="1"/>
  <c r="E63" i="11"/>
  <c r="K63" i="11" s="1"/>
  <c r="F62" i="11"/>
  <c r="J61" i="11"/>
  <c r="E58" i="11"/>
  <c r="E56" i="11"/>
  <c r="E53" i="11"/>
  <c r="E51" i="11"/>
  <c r="E50" i="11"/>
  <c r="E49" i="11"/>
  <c r="E47" i="11"/>
  <c r="E45" i="11"/>
  <c r="E44" i="11"/>
  <c r="E43" i="11"/>
  <c r="E41" i="11"/>
  <c r="E40" i="11"/>
  <c r="E39" i="11"/>
  <c r="E38" i="11"/>
  <c r="E36" i="11"/>
  <c r="E35" i="11"/>
  <c r="E34" i="11"/>
  <c r="E33" i="11"/>
  <c r="E32" i="11"/>
  <c r="E31" i="11"/>
  <c r="E30" i="11"/>
  <c r="E29" i="11"/>
  <c r="E28" i="11"/>
  <c r="E27" i="11"/>
  <c r="E25" i="11"/>
  <c r="E22" i="11"/>
  <c r="E21" i="11"/>
  <c r="E20" i="11"/>
  <c r="E19" i="11"/>
  <c r="E17" i="11"/>
  <c r="E16" i="11"/>
  <c r="E15" i="11"/>
  <c r="E14" i="1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E13" i="11"/>
  <c r="F63" i="11" l="1"/>
  <c r="K67" i="11" s="1"/>
</calcChain>
</file>

<file path=xl/sharedStrings.xml><?xml version="1.0" encoding="utf-8"?>
<sst xmlns="http://schemas.openxmlformats.org/spreadsheetml/2006/main" count="224" uniqueCount="166">
  <si>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</si>
  <si>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</si>
  <si>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</si>
  <si>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</si>
  <si>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</si>
  <si>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</si>
  <si>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</si>
  <si>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rPr>
        <b/>
        <sz val="14"/>
        <rFont val="Times New Roman"/>
        <family val="1"/>
      </rPr>
      <t>Học kỳ: I Năm học: 2022 - 2023</t>
    </r>
    <r>
      <rPr>
        <sz val="14"/>
        <rFont val="Times New Roman"/>
        <family val="1"/>
      </rPr>
      <t xml:space="preserve"> </t>
    </r>
  </si>
  <si>
    <t>Lớp: 20T4-TCD1                              Sĩ số: 46                                 Khoa: Kinh tế</t>
  </si>
  <si>
    <t>S
TT</t>
  </si>
  <si>
    <t>Mã số SV</t>
  </si>
  <si>
    <t>HỌ VÀ TÊN</t>
  </si>
  <si>
    <t>CỐ VẤN HỌC TẬP</t>
  </si>
  <si>
    <t>QUẢN LÝ SV</t>
  </si>
  <si>
    <t>GHI CHÚ</t>
  </si>
  <si>
    <t>ĐIỂM
RL</t>
  </si>
  <si>
    <t>XẾP 
LOẠI</t>
  </si>
  <si>
    <t>20002054</t>
  </si>
  <si>
    <t>Lê Phương</t>
  </si>
  <si>
    <t>Anh</t>
  </si>
  <si>
    <t>KHÁ</t>
  </si>
  <si>
    <t>20002026</t>
  </si>
  <si>
    <t>Quản Quốc</t>
  </si>
  <si>
    <t>TB</t>
  </si>
  <si>
    <t>20001358</t>
  </si>
  <si>
    <t>Trần Nguyễn Trâm</t>
  </si>
  <si>
    <t>Y</t>
  </si>
  <si>
    <t>20002143</t>
  </si>
  <si>
    <t>Lý Gia</t>
  </si>
  <si>
    <t>Bảo</t>
  </si>
  <si>
    <t>20001125</t>
  </si>
  <si>
    <t>Trương Phú</t>
  </si>
  <si>
    <t>Cường</t>
  </si>
  <si>
    <t>20000852</t>
  </si>
  <si>
    <t>Nguyễn Văn</t>
  </si>
  <si>
    <t>Đang</t>
  </si>
  <si>
    <t>XS</t>
  </si>
  <si>
    <t>20001144</t>
  </si>
  <si>
    <t>Huỳnh Phát</t>
  </si>
  <si>
    <t>Đạt</t>
  </si>
  <si>
    <t>20001816</t>
  </si>
  <si>
    <t>Huỳnh Tuấn</t>
  </si>
  <si>
    <t>20003532</t>
  </si>
  <si>
    <t>Lê Quang</t>
  </si>
  <si>
    <t>Dũng</t>
  </si>
  <si>
    <t>20002390</t>
  </si>
  <si>
    <t>Phạm Thanh</t>
  </si>
  <si>
    <t>Duyên</t>
  </si>
  <si>
    <t>20002821</t>
  </si>
  <si>
    <t>Tạ Minh</t>
  </si>
  <si>
    <t>Hải</t>
  </si>
  <si>
    <t>20000913</t>
  </si>
  <si>
    <t>Huỳnh Thị Thanh</t>
  </si>
  <si>
    <t>Hiền</t>
  </si>
  <si>
    <t>TỐT</t>
  </si>
  <si>
    <t>20002272</t>
  </si>
  <si>
    <t>Trịnh Minh</t>
  </si>
  <si>
    <t>Hiển</t>
  </si>
  <si>
    <t>20002621</t>
  </si>
  <si>
    <t>Lê Thị Thu</t>
  </si>
  <si>
    <t>Hương</t>
  </si>
  <si>
    <t>20001480</t>
  </si>
  <si>
    <t>Đỗ Gia</t>
  </si>
  <si>
    <t>Huy</t>
  </si>
  <si>
    <t>20001753</t>
  </si>
  <si>
    <t>Dương Gia</t>
  </si>
  <si>
    <t>Khiêm</t>
  </si>
  <si>
    <t>20005028</t>
  </si>
  <si>
    <t>Bùi Thị Trúc</t>
  </si>
  <si>
    <t>Linh</t>
  </si>
  <si>
    <t>20002214</t>
  </si>
  <si>
    <t>Diệp Hoàng Mỹ</t>
  </si>
  <si>
    <t>20001164</t>
  </si>
  <si>
    <t>Nguyễn Hữu</t>
  </si>
  <si>
    <t>Lợi</t>
  </si>
  <si>
    <t>20000599</t>
  </si>
  <si>
    <t>Nguyễn Thị Khánh</t>
  </si>
  <si>
    <t>Ly</t>
  </si>
  <si>
    <t>20001122</t>
  </si>
  <si>
    <t>Nguyễn Viết</t>
  </si>
  <si>
    <t>Mạnh</t>
  </si>
  <si>
    <t>20001050</t>
  </si>
  <si>
    <t>Sỳ Thu</t>
  </si>
  <si>
    <t>Nghi</t>
  </si>
  <si>
    <t>20003140</t>
  </si>
  <si>
    <t>Lê Thanh Tuyết</t>
  </si>
  <si>
    <t>Nhi</t>
  </si>
  <si>
    <t>20002177</t>
  </si>
  <si>
    <t>Trương Ngọc Huỳnh</t>
  </si>
  <si>
    <t>Như</t>
  </si>
  <si>
    <t>20001145</t>
  </si>
  <si>
    <t>Võ Quỳnh</t>
  </si>
  <si>
    <t>Ni</t>
  </si>
  <si>
    <t>20002733</t>
  </si>
  <si>
    <t>Phan Nguyễn Kiều</t>
  </si>
  <si>
    <t>Oanh</t>
  </si>
  <si>
    <t>20002187</t>
  </si>
  <si>
    <t>Nguyễn Đức</t>
  </si>
  <si>
    <t>Phát</t>
  </si>
  <si>
    <t>20002149</t>
  </si>
  <si>
    <t>Lâm Huỳnh Mai</t>
  </si>
  <si>
    <t>Phương</t>
  </si>
  <si>
    <t>20002297</t>
  </si>
  <si>
    <t>Ha</t>
  </si>
  <si>
    <t>Quơ</t>
  </si>
  <si>
    <t>20000754</t>
  </si>
  <si>
    <t>Võ Thành</t>
  </si>
  <si>
    <t>Tài</t>
  </si>
  <si>
    <t>20001746</t>
  </si>
  <si>
    <t>Lã Thiện</t>
  </si>
  <si>
    <t>Tâm</t>
  </si>
  <si>
    <t>20003206</t>
  </si>
  <si>
    <t>Nguyễn Thị Thanh</t>
  </si>
  <si>
    <t>20005776</t>
  </si>
  <si>
    <t>Phan Thị Minh</t>
  </si>
  <si>
    <t>Thư</t>
  </si>
  <si>
    <t>20003126</t>
  </si>
  <si>
    <t>Trần Thị Thanh</t>
  </si>
  <si>
    <t>Thúy</t>
  </si>
  <si>
    <t>20003228</t>
  </si>
  <si>
    <t>Nguyễn Bảo</t>
  </si>
  <si>
    <t>Thy</t>
  </si>
  <si>
    <t>20002037</t>
  </si>
  <si>
    <t>Nguyễn Minh</t>
  </si>
  <si>
    <t>Tiến</t>
  </si>
  <si>
    <t>20001361</t>
  </si>
  <si>
    <t>Nguyễn Thị Diễm</t>
  </si>
  <si>
    <t>Trâm</t>
  </si>
  <si>
    <t>20001625</t>
  </si>
  <si>
    <t>Trần Nguyễn Thanh</t>
  </si>
  <si>
    <t>20001198</t>
  </si>
  <si>
    <t>Lê Nguyễn Huyền</t>
  </si>
  <si>
    <t>Trân</t>
  </si>
  <si>
    <t>20000829</t>
  </si>
  <si>
    <t>Phạm Ngọc Yến</t>
  </si>
  <si>
    <t>20000568</t>
  </si>
  <si>
    <t>Lê Ngọc</t>
  </si>
  <si>
    <t>Trang</t>
  </si>
  <si>
    <t>20002110</t>
  </si>
  <si>
    <t>Lê Thanh</t>
  </si>
  <si>
    <t>Tuấn</t>
  </si>
  <si>
    <t>20001759</t>
  </si>
  <si>
    <t>Võ Đoàn Thái</t>
  </si>
  <si>
    <t>20001316</t>
  </si>
  <si>
    <t>Nguyễn Đoàn Thanh</t>
  </si>
  <si>
    <t>Vân</t>
  </si>
  <si>
    <t>20003000</t>
  </si>
  <si>
    <t>Lâm Thế</t>
  </si>
  <si>
    <t>Vinh</t>
  </si>
  <si>
    <t>20002694</t>
  </si>
  <si>
    <t>Nguyễn Ngọc Tường</t>
  </si>
  <si>
    <t>Vy</t>
  </si>
  <si>
    <t>TỔNG KẾT LỚP</t>
  </si>
  <si>
    <t>LOẠI</t>
  </si>
  <si>
    <t>QUẢN LÝ HSSV</t>
  </si>
  <si>
    <t>T.SỐ</t>
  </si>
  <si>
    <t>TỶ LỆ %</t>
  </si>
  <si>
    <t>XUẤT SẮC</t>
  </si>
  <si>
    <t>TRUNG BÌNH</t>
  </si>
  <si>
    <t>YẾU</t>
  </si>
  <si>
    <t>Không xếp loại</t>
  </si>
  <si>
    <t>TP. Hồ Chí Minh, ngày      tháng      năm 20</t>
  </si>
  <si>
    <t>PHÒNG TTGD - CTSV                QUẢN LÝ SV</t>
  </si>
  <si>
    <t>LỚP TRƯỞNG</t>
  </si>
  <si>
    <t>Lê Thị Phương Thảo</t>
  </si>
  <si>
    <t>Nguyễn Văn Đang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</si>
</sst>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0"/>
      <name val="Times New Roman"/>
      <charset val="134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8"/>
      <name val="Times New Roman"/>
      <family val="1"/>
    </font>
    <font>
      <b/>
      <sz val="18"/>
      <name val="Times New Roman"/>
      <family val="1"/>
    </font>
    <font>
      <sz val="12"/>
      <color indexed="10"/>
      <name val="Times New Roman"/>
      <family val="1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sz val="11"/>
      <color theme="0"/>
      <name val="Times New Roman"/>
      <family val="1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8"/>
      <color indexed="56"/>
      <name val="Cambria"/>
      <family val="1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5" fillId="9" borderId="0" applyNumberFormat="0" applyBorder="0" applyAlignment="0" applyProtection="0"/>
    <xf numFmtId="0" fontId="24" fillId="5" borderId="0" applyNumberFormat="0" applyBorder="0" applyAlignment="0" applyProtection="0"/>
    <xf numFmtId="0" fontId="25" fillId="7" borderId="0" applyNumberFormat="0" applyBorder="0" applyAlignment="0" applyProtection="0"/>
    <xf numFmtId="0" fontId="27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11" borderId="0" applyNumberFormat="0" applyBorder="0" applyAlignment="0" applyProtection="0"/>
    <xf numFmtId="0" fontId="24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15" borderId="0" applyNumberFormat="0" applyBorder="0" applyAlignment="0" applyProtection="0"/>
    <xf numFmtId="0" fontId="25" fillId="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6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3" fillId="3" borderId="0" applyNumberFormat="0" applyBorder="0" applyAlignment="0" applyProtection="0"/>
    <xf numFmtId="0" fontId="26" fillId="13" borderId="4" applyNumberFormat="0" applyAlignment="0" applyProtection="0"/>
    <xf numFmtId="0" fontId="28" fillId="22" borderId="5" applyNumberFormat="0" applyAlignment="0" applyProtection="0"/>
    <xf numFmtId="0" fontId="29" fillId="0" borderId="0" applyNumberFormat="0" applyFill="0" applyBorder="0" applyAlignment="0" applyProtection="0"/>
    <xf numFmtId="0" fontId="30" fillId="9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4" fillId="8" borderId="4" applyNumberFormat="0" applyAlignment="0" applyProtection="0"/>
    <xf numFmtId="0" fontId="35" fillId="0" borderId="9" applyNumberFormat="0" applyFill="0" applyAlignment="0" applyProtection="0"/>
    <xf numFmtId="0" fontId="36" fillId="23" borderId="0" applyNumberFormat="0" applyBorder="0" applyAlignment="0" applyProtection="0"/>
    <xf numFmtId="0" fontId="25" fillId="0" borderId="0"/>
    <xf numFmtId="0" fontId="25" fillId="24" borderId="10" applyNumberFormat="0" applyFont="0" applyAlignment="0" applyProtection="0"/>
    <xf numFmtId="0" fontId="37" fillId="13" borderId="11" applyNumberFormat="0" applyAlignment="0" applyProtection="0"/>
    <xf numFmtId="0" fontId="22" fillId="0" borderId="3" applyNumberFormat="0" applyFill="0" applyAlignment="0" applyProtection="0"/>
    <xf numFmtId="0" fontId="38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Alignment="1">
      <alignment vertical="justify"/>
    </xf>
    <xf numFmtId="0" fontId="2" fillId="0" borderId="0" xfId="0" applyFont="1" applyAlignment="1">
      <alignment vertic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1" fillId="0" borderId="0" xfId="0" applyFont="1" applyAlignment="1"/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/>
    <xf numFmtId="49" fontId="2" fillId="0" borderId="0" xfId="0" applyNumberFormat="1" applyFont="1"/>
    <xf numFmtId="0" fontId="4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horizontal="right"/>
    </xf>
    <xf numFmtId="0" fontId="2" fillId="0" borderId="0" xfId="0" applyFont="1" applyAlignment="1"/>
    <xf numFmtId="0" fontId="17" fillId="0" borderId="0" xfId="0" applyFont="1" applyAlignment="1"/>
    <xf numFmtId="0" fontId="9" fillId="0" borderId="0" xfId="0" applyFont="1" applyAlignment="1">
      <alignment vertical="justify"/>
    </xf>
    <xf numFmtId="0" fontId="8" fillId="0" borderId="0" xfId="0" applyFont="1" applyAlignment="1">
      <alignment vertical="justify"/>
    </xf>
    <xf numFmtId="0" fontId="18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10" fillId="0" borderId="0" xfId="0" applyFont="1" applyAlignment="1">
      <alignment horizontal="center"/>
    </xf>
    <xf numFmtId="2" fontId="19" fillId="0" borderId="0" xfId="0" applyNumberFormat="1" applyFont="1" applyBorder="1" applyAlignment="1">
      <alignment horizontal="right"/>
    </xf>
    <xf numFmtId="0" fontId="21" fillId="0" borderId="0" xfId="0" applyFont="1"/>
    <xf numFmtId="2" fontId="2" fillId="0" borderId="0" xfId="0" applyNumberFormat="1" applyFont="1"/>
    <xf numFmtId="0" fontId="6" fillId="0" borderId="0" xfId="0" applyFont="1" applyAlignment="1"/>
    <xf numFmtId="0" fontId="11" fillId="2" borderId="1" xfId="38" quotePrefix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3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te 2" xfId="39"/>
    <cellStyle name="Output 2" xfId="40"/>
    <cellStyle name="Title 2" xfId="4"/>
    <cellStyle name="Total 2" xfId="41"/>
    <cellStyle name="Warning Text 2" xfId="42"/>
  </cellStyles>
  <dxfs count="2">
    <dxf>
      <fill>
        <patternFill patternType="solid">
          <bgColor indexed="29"/>
        </patternFill>
      </fill>
    </dxf>
    <dxf>
      <fill>
        <patternFill patternType="solid"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5</xdr:row>
      <xdr:rowOff>57150</xdr:rowOff>
    </xdr:from>
    <xdr:to>
      <xdr:col>2</xdr:col>
      <xdr:colOff>857250</xdr:colOff>
      <xdr:row>5</xdr:row>
      <xdr:rowOff>57150</xdr:rowOff>
    </xdr:to>
    <xdr:sp macro="" textlink="">
      <xdr:nvSpPr>
        <xdr:cNvPr id="11617" name="Line 123"/>
        <xdr:cNvSpPr>
          <a:spLocks noChangeShapeType="1"/>
        </xdr:cNvSpPr>
      </xdr:nvSpPr>
      <xdr:spPr>
        <a:xfrm>
          <a:off x="1106805" y="1137285"/>
          <a:ext cx="103060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</xdr:colOff>
      <xdr:row>4</xdr:row>
      <xdr:rowOff>0</xdr:rowOff>
    </xdr:from>
    <xdr:to>
      <xdr:col>8</xdr:col>
      <xdr:colOff>504825</xdr:colOff>
      <xdr:row>4</xdr:row>
      <xdr:rowOff>9525</xdr:rowOff>
    </xdr:to>
    <xdr:sp macro="" textlink="">
      <xdr:nvSpPr>
        <xdr:cNvPr id="11618" name="Line 124"/>
        <xdr:cNvSpPr>
          <a:spLocks noChangeShapeType="1"/>
        </xdr:cNvSpPr>
      </xdr:nvSpPr>
      <xdr:spPr>
        <a:xfrm flipV="1">
          <a:off x="4173855" y="862965"/>
          <a:ext cx="226314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T91"/>
  <sheetViews>
    <sheetView tabSelected="1" view="pageBreakPreview" topLeftCell="A37" zoomScaleNormal="100" workbookViewId="0">
      <selection activeCell="E13" sqref="E13:E58"/>
    </sheetView>
  </sheetViews>
  <sheetFormatPr defaultColWidth="9.33203125" defaultRowHeight="15"/>
  <cols>
    <col min="1" max="1" width="6.83203125" style="4" customWidth="1"/>
    <col min="2" max="2" width="11.83203125" style="4" customWidth="1"/>
    <col min="3" max="3" width="23.83203125" style="4" customWidth="1"/>
    <col min="4" max="8" width="8.83203125" style="4" customWidth="1"/>
    <col min="9" max="9" width="17.83203125" style="4" customWidth="1"/>
    <col min="10" max="16384" width="9.33203125" style="4"/>
  </cols>
  <sheetData>
    <row r="1" spans="1:20" ht="18.75" customHeight="1"/>
    <row r="2" spans="1:20" ht="15" customHeight="1">
      <c r="I2" s="21" t="s">
        <v>0</v>
      </c>
    </row>
    <row r="3" spans="1:20" ht="17.100000000000001" customHeight="1">
      <c r="A3" s="35" t="s">
        <v>1</v>
      </c>
      <c r="B3" s="35"/>
      <c r="C3" s="35"/>
      <c r="D3" s="35"/>
      <c r="E3" s="36" t="s">
        <v>2</v>
      </c>
      <c r="F3" s="36"/>
      <c r="G3" s="36"/>
      <c r="H3" s="36"/>
      <c r="I3" s="36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0" ht="17.100000000000001" customHeight="1">
      <c r="A4" s="36" t="s">
        <v>3</v>
      </c>
      <c r="B4" s="36"/>
      <c r="C4" s="36"/>
      <c r="D4" s="36"/>
      <c r="E4" s="37" t="s">
        <v>4</v>
      </c>
      <c r="F4" s="37"/>
      <c r="G4" s="37"/>
      <c r="H4" s="37"/>
      <c r="I4" s="37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ht="17.100000000000001" customHeight="1">
      <c r="A5" s="36" t="s">
        <v>5</v>
      </c>
      <c r="B5" s="36"/>
      <c r="C5" s="36"/>
      <c r="D5" s="36"/>
      <c r="E5" s="38"/>
      <c r="F5" s="38"/>
      <c r="G5" s="38"/>
      <c r="H5" s="38"/>
      <c r="I5" s="38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s="1" customFormat="1" ht="12" customHeight="1">
      <c r="A6" s="39"/>
      <c r="B6" s="39"/>
      <c r="C6" s="39"/>
      <c r="D6" s="39"/>
      <c r="E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4.95" customHeight="1">
      <c r="A7" s="40" t="s">
        <v>6</v>
      </c>
      <c r="B7" s="40"/>
      <c r="C7" s="40"/>
      <c r="D7" s="40"/>
      <c r="E7" s="40"/>
      <c r="F7" s="40"/>
      <c r="G7" s="40"/>
      <c r="H7" s="40"/>
      <c r="I7" s="40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s="2" customFormat="1" ht="18" customHeight="1">
      <c r="A8" s="40" t="s">
        <v>7</v>
      </c>
      <c r="B8" s="40"/>
      <c r="C8" s="40"/>
      <c r="D8" s="40"/>
      <c r="E8" s="40"/>
      <c r="F8" s="40"/>
      <c r="G8" s="40"/>
      <c r="H8" s="40"/>
      <c r="I8" s="40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spans="1:20" s="2" customFormat="1" ht="18" customHeight="1">
      <c r="A9" s="41" t="s">
        <v>8</v>
      </c>
      <c r="B9" s="41"/>
      <c r="C9" s="41"/>
      <c r="D9" s="41"/>
      <c r="E9" s="41"/>
      <c r="F9" s="41"/>
      <c r="G9" s="41"/>
      <c r="H9" s="41"/>
      <c r="I9" s="41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spans="1:20" s="2" customFormat="1" ht="12" customHeight="1">
      <c r="A10" s="7"/>
      <c r="B10" s="7"/>
      <c r="C10" s="7"/>
      <c r="D10" s="7"/>
      <c r="E10" s="7"/>
      <c r="F10" s="7"/>
      <c r="G10" s="7"/>
      <c r="H10" s="7"/>
      <c r="I10" s="7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spans="1:20" s="3" customFormat="1" ht="18" customHeight="1">
      <c r="A11" s="46" t="s">
        <v>9</v>
      </c>
      <c r="B11" s="46" t="s">
        <v>10</v>
      </c>
      <c r="C11" s="47" t="s">
        <v>11</v>
      </c>
      <c r="D11" s="47"/>
      <c r="E11" s="42" t="s">
        <v>12</v>
      </c>
      <c r="F11" s="42"/>
      <c r="G11" s="42" t="s">
        <v>13</v>
      </c>
      <c r="H11" s="42"/>
      <c r="I11" s="47" t="s">
        <v>14</v>
      </c>
    </row>
    <row r="12" spans="1:20" s="3" customFormat="1" ht="30" customHeight="1">
      <c r="A12" s="47"/>
      <c r="B12" s="46"/>
      <c r="C12" s="47"/>
      <c r="D12" s="47"/>
      <c r="E12" s="10" t="s">
        <v>15</v>
      </c>
      <c r="F12" s="10" t="s">
        <v>16</v>
      </c>
      <c r="G12" s="10" t="s">
        <v>15</v>
      </c>
      <c r="H12" s="10" t="s">
        <v>16</v>
      </c>
      <c r="I12" s="47"/>
    </row>
    <row r="13" spans="1:20" s="3" customFormat="1" ht="15.95" customHeight="1">
      <c r="A13" s="11">
        <v>1</v>
      </c>
      <c r="B13" s="34" t="s">
        <v>17</v>
      </c>
      <c r="C13" s="12" t="s">
        <v>18</v>
      </c>
      <c r="D13" s="12" t="s">
        <v>19</v>
      </c>
      <c r="E13" s="13">
        <f>10+5+12+25+5+5+2+2+2+2</f>
        <v>70</v>
      </c>
      <c r="F13" s="14" t="s">
        <v>20</v>
      </c>
      <c r="G13" s="11"/>
      <c r="H13" s="14"/>
      <c r="I13" s="26"/>
    </row>
    <row r="14" spans="1:20" s="3" customFormat="1" ht="15.95" customHeight="1">
      <c r="A14" s="11">
        <f t="shared" ref="A14:A21" si="0">A13+1</f>
        <v>2</v>
      </c>
      <c r="B14" s="34" t="s">
        <v>21</v>
      </c>
      <c r="C14" s="12" t="s">
        <v>22</v>
      </c>
      <c r="D14" s="12" t="s">
        <v>19</v>
      </c>
      <c r="E14" s="13">
        <f>10+5+8+20+5+5+2+2+10</f>
        <v>67</v>
      </c>
      <c r="F14" s="14" t="s">
        <v>23</v>
      </c>
      <c r="G14" s="11"/>
      <c r="H14" s="14"/>
      <c r="I14" s="26"/>
    </row>
    <row r="15" spans="1:20" s="3" customFormat="1" ht="15.95" customHeight="1">
      <c r="A15" s="11">
        <f t="shared" si="0"/>
        <v>3</v>
      </c>
      <c r="B15" s="34" t="s">
        <v>24</v>
      </c>
      <c r="C15" s="12" t="s">
        <v>25</v>
      </c>
      <c r="D15" s="12" t="s">
        <v>19</v>
      </c>
      <c r="E15" s="13">
        <f>7+5+5+25+5+5</f>
        <v>52</v>
      </c>
      <c r="F15" s="14" t="s">
        <v>26</v>
      </c>
      <c r="G15" s="11"/>
      <c r="H15" s="14"/>
      <c r="I15" s="26"/>
    </row>
    <row r="16" spans="1:20" s="3" customFormat="1" ht="15.95" customHeight="1">
      <c r="A16" s="11">
        <f t="shared" si="0"/>
        <v>4</v>
      </c>
      <c r="B16" s="34" t="s">
        <v>27</v>
      </c>
      <c r="C16" s="12" t="s">
        <v>28</v>
      </c>
      <c r="D16" s="12" t="s">
        <v>29</v>
      </c>
      <c r="E16" s="13">
        <f>1+5+7+20+5+5+2+2</f>
        <v>47</v>
      </c>
      <c r="F16" s="14" t="s">
        <v>26</v>
      </c>
      <c r="G16" s="11"/>
      <c r="H16" s="14"/>
      <c r="I16" s="27"/>
    </row>
    <row r="17" spans="1:9" s="3" customFormat="1" ht="15.95" customHeight="1">
      <c r="A17" s="11">
        <f t="shared" si="0"/>
        <v>5</v>
      </c>
      <c r="B17" s="34" t="s">
        <v>30</v>
      </c>
      <c r="C17" s="12" t="s">
        <v>31</v>
      </c>
      <c r="D17" s="12" t="s">
        <v>32</v>
      </c>
      <c r="E17" s="13">
        <f>0+5+5+20+5+5</f>
        <v>40</v>
      </c>
      <c r="F17" s="14" t="s">
        <v>26</v>
      </c>
      <c r="G17" s="11"/>
      <c r="H17" s="14"/>
      <c r="I17" s="27"/>
    </row>
    <row r="18" spans="1:9" s="3" customFormat="1" ht="15.95" customHeight="1">
      <c r="A18" s="11">
        <f t="shared" si="0"/>
        <v>6</v>
      </c>
      <c r="B18" s="34" t="s">
        <v>33</v>
      </c>
      <c r="C18" s="12" t="s">
        <v>34</v>
      </c>
      <c r="D18" s="12" t="s">
        <v>35</v>
      </c>
      <c r="E18" s="13">
        <v>100</v>
      </c>
      <c r="F18" s="14" t="s">
        <v>36</v>
      </c>
      <c r="G18" s="11"/>
      <c r="H18" s="14"/>
      <c r="I18" s="27"/>
    </row>
    <row r="19" spans="1:9" s="3" customFormat="1" ht="15.95" customHeight="1">
      <c r="A19" s="11">
        <f t="shared" si="0"/>
        <v>7</v>
      </c>
      <c r="B19" s="34" t="s">
        <v>37</v>
      </c>
      <c r="C19" s="12" t="s">
        <v>38</v>
      </c>
      <c r="D19" s="12" t="s">
        <v>39</v>
      </c>
      <c r="E19" s="13">
        <f>10+5+7+20+10+5+2+5+3</f>
        <v>67</v>
      </c>
      <c r="F19" s="14" t="s">
        <v>23</v>
      </c>
      <c r="G19" s="11"/>
      <c r="H19" s="14"/>
      <c r="I19" s="27"/>
    </row>
    <row r="20" spans="1:9" s="3" customFormat="1" ht="15.95" customHeight="1">
      <c r="A20" s="11">
        <f t="shared" si="0"/>
        <v>8</v>
      </c>
      <c r="B20" s="34" t="s">
        <v>40</v>
      </c>
      <c r="C20" s="12" t="s">
        <v>41</v>
      </c>
      <c r="D20" s="12" t="s">
        <v>39</v>
      </c>
      <c r="E20" s="13">
        <f>10+5+8+25+5+5+2+2+2+10</f>
        <v>74</v>
      </c>
      <c r="F20" s="14" t="s">
        <v>20</v>
      </c>
      <c r="G20" s="11"/>
      <c r="H20" s="14"/>
      <c r="I20" s="27"/>
    </row>
    <row r="21" spans="1:9" s="3" customFormat="1" ht="15.95" customHeight="1">
      <c r="A21" s="11">
        <f t="shared" si="0"/>
        <v>9</v>
      </c>
      <c r="B21" s="34" t="s">
        <v>42</v>
      </c>
      <c r="C21" s="12" t="s">
        <v>43</v>
      </c>
      <c r="D21" s="12" t="s">
        <v>44</v>
      </c>
      <c r="E21" s="13">
        <f>0+5+5+20+5+5</f>
        <v>40</v>
      </c>
      <c r="F21" s="14" t="s">
        <v>26</v>
      </c>
      <c r="G21" s="11"/>
      <c r="H21" s="14"/>
      <c r="I21" s="27"/>
    </row>
    <row r="22" spans="1:9" s="3" customFormat="1" ht="15.95" customHeight="1">
      <c r="A22" s="11">
        <f t="shared" ref="A22:A58" si="1">A21+1</f>
        <v>10</v>
      </c>
      <c r="B22" s="34" t="s">
        <v>45</v>
      </c>
      <c r="C22" s="12" t="s">
        <v>46</v>
      </c>
      <c r="D22" s="12" t="s">
        <v>47</v>
      </c>
      <c r="E22" s="13">
        <f>0+5+5+20+5+5</f>
        <v>40</v>
      </c>
      <c r="F22" s="14" t="s">
        <v>26</v>
      </c>
      <c r="G22" s="11"/>
      <c r="H22" s="14"/>
      <c r="I22" s="26"/>
    </row>
    <row r="23" spans="1:9" s="3" customFormat="1" ht="15.95" customHeight="1">
      <c r="A23" s="11">
        <f t="shared" si="1"/>
        <v>11</v>
      </c>
      <c r="B23" s="34" t="s">
        <v>48</v>
      </c>
      <c r="C23" s="12" t="s">
        <v>49</v>
      </c>
      <c r="D23" s="12" t="s">
        <v>50</v>
      </c>
      <c r="E23" s="13">
        <v>100</v>
      </c>
      <c r="F23" s="14" t="s">
        <v>36</v>
      </c>
      <c r="G23" s="11"/>
      <c r="H23" s="14"/>
      <c r="I23" s="27"/>
    </row>
    <row r="24" spans="1:9" s="3" customFormat="1" ht="15.95" customHeight="1">
      <c r="A24" s="11">
        <f t="shared" si="1"/>
        <v>12</v>
      </c>
      <c r="B24" s="34" t="s">
        <v>51</v>
      </c>
      <c r="C24" s="12" t="s">
        <v>52</v>
      </c>
      <c r="D24" s="12" t="s">
        <v>53</v>
      </c>
      <c r="E24" s="13">
        <v>82</v>
      </c>
      <c r="F24" s="14" t="s">
        <v>54</v>
      </c>
      <c r="G24" s="11"/>
      <c r="H24" s="14"/>
      <c r="I24" s="27"/>
    </row>
    <row r="25" spans="1:9" s="3" customFormat="1" ht="15.95" customHeight="1">
      <c r="A25" s="11">
        <f t="shared" si="1"/>
        <v>13</v>
      </c>
      <c r="B25" s="34" t="s">
        <v>55</v>
      </c>
      <c r="C25" s="12" t="s">
        <v>56</v>
      </c>
      <c r="D25" s="12" t="s">
        <v>57</v>
      </c>
      <c r="E25" s="13">
        <f>8+5+7+25+5+5+2+2</f>
        <v>59</v>
      </c>
      <c r="F25" s="14" t="s">
        <v>26</v>
      </c>
      <c r="G25" s="11"/>
      <c r="H25" s="14"/>
      <c r="I25" s="27"/>
    </row>
    <row r="26" spans="1:9" s="3" customFormat="1" ht="15.95" customHeight="1">
      <c r="A26" s="11">
        <f t="shared" si="1"/>
        <v>14</v>
      </c>
      <c r="B26" s="34" t="s">
        <v>58</v>
      </c>
      <c r="C26" s="12" t="s">
        <v>59</v>
      </c>
      <c r="D26" s="12" t="s">
        <v>60</v>
      </c>
      <c r="E26" s="13">
        <v>100</v>
      </c>
      <c r="F26" s="14" t="s">
        <v>36</v>
      </c>
      <c r="G26" s="11"/>
      <c r="H26" s="14"/>
      <c r="I26" s="27"/>
    </row>
    <row r="27" spans="1:9" s="3" customFormat="1" ht="15.95" customHeight="1">
      <c r="A27" s="11">
        <f t="shared" si="1"/>
        <v>15</v>
      </c>
      <c r="B27" s="34" t="s">
        <v>61</v>
      </c>
      <c r="C27" s="12" t="s">
        <v>62</v>
      </c>
      <c r="D27" s="12" t="s">
        <v>63</v>
      </c>
      <c r="E27" s="13">
        <f>5+5+6+20+5+5+2+2</f>
        <v>50</v>
      </c>
      <c r="F27" s="14" t="s">
        <v>26</v>
      </c>
      <c r="G27" s="11"/>
      <c r="H27" s="14"/>
      <c r="I27" s="27"/>
    </row>
    <row r="28" spans="1:9" s="3" customFormat="1" ht="15.95" customHeight="1">
      <c r="A28" s="11">
        <f t="shared" si="1"/>
        <v>16</v>
      </c>
      <c r="B28" s="34" t="s">
        <v>64</v>
      </c>
      <c r="C28" s="12" t="s">
        <v>65</v>
      </c>
      <c r="D28" s="12" t="s">
        <v>66</v>
      </c>
      <c r="E28" s="13">
        <f>0+5+5+20+5+5+0+0+0</f>
        <v>40</v>
      </c>
      <c r="F28" s="14" t="s">
        <v>26</v>
      </c>
      <c r="G28" s="11"/>
      <c r="H28" s="14"/>
      <c r="I28" s="27"/>
    </row>
    <row r="29" spans="1:9" s="3" customFormat="1" ht="15.95" customHeight="1">
      <c r="A29" s="11">
        <f t="shared" si="1"/>
        <v>17</v>
      </c>
      <c r="B29" s="34" t="s">
        <v>67</v>
      </c>
      <c r="C29" s="12" t="s">
        <v>68</v>
      </c>
      <c r="D29" s="12" t="s">
        <v>69</v>
      </c>
      <c r="E29" s="13">
        <f>0+5+7+20+10+5</f>
        <v>47</v>
      </c>
      <c r="F29" s="14" t="s">
        <v>26</v>
      </c>
      <c r="G29" s="11"/>
      <c r="H29" s="14"/>
      <c r="I29" s="27"/>
    </row>
    <row r="30" spans="1:9" s="3" customFormat="1" ht="15.95" customHeight="1">
      <c r="A30" s="11">
        <f t="shared" si="1"/>
        <v>18</v>
      </c>
      <c r="B30" s="34" t="s">
        <v>70</v>
      </c>
      <c r="C30" s="12" t="s">
        <v>71</v>
      </c>
      <c r="D30" s="12" t="s">
        <v>69</v>
      </c>
      <c r="E30" s="13">
        <f>0+5+5+20+5+5+5</f>
        <v>45</v>
      </c>
      <c r="F30" s="14" t="s">
        <v>26</v>
      </c>
      <c r="G30" s="11"/>
      <c r="H30" s="14"/>
      <c r="I30" s="26"/>
    </row>
    <row r="31" spans="1:9" s="3" customFormat="1" ht="15.95" customHeight="1">
      <c r="A31" s="11">
        <f t="shared" si="1"/>
        <v>19</v>
      </c>
      <c r="B31" s="34" t="s">
        <v>72</v>
      </c>
      <c r="C31" s="12" t="s">
        <v>73</v>
      </c>
      <c r="D31" s="12" t="s">
        <v>74</v>
      </c>
      <c r="E31" s="13">
        <f>10+5+7+20+10+5+2+4</f>
        <v>63</v>
      </c>
      <c r="F31" s="14" t="s">
        <v>23</v>
      </c>
      <c r="G31" s="11"/>
      <c r="H31" s="14"/>
      <c r="I31" s="26"/>
    </row>
    <row r="32" spans="1:9" s="3" customFormat="1" ht="15.95" customHeight="1">
      <c r="A32" s="11">
        <f t="shared" si="1"/>
        <v>20</v>
      </c>
      <c r="B32" s="34" t="s">
        <v>75</v>
      </c>
      <c r="C32" s="12" t="s">
        <v>76</v>
      </c>
      <c r="D32" s="12" t="s">
        <v>77</v>
      </c>
      <c r="E32" s="13">
        <f>0+5+5+20+10+5+2+2+1</f>
        <v>50</v>
      </c>
      <c r="F32" s="14" t="s">
        <v>26</v>
      </c>
      <c r="G32" s="11"/>
      <c r="H32" s="14"/>
      <c r="I32" s="26"/>
    </row>
    <row r="33" spans="1:9" s="3" customFormat="1" ht="15.95" customHeight="1">
      <c r="A33" s="11">
        <f t="shared" si="1"/>
        <v>21</v>
      </c>
      <c r="B33" s="34" t="s">
        <v>78</v>
      </c>
      <c r="C33" s="12" t="s">
        <v>79</v>
      </c>
      <c r="D33" s="12" t="s">
        <v>80</v>
      </c>
      <c r="E33" s="13">
        <f>10+5+6+20+5+5+8</f>
        <v>59</v>
      </c>
      <c r="F33" s="14" t="s">
        <v>26</v>
      </c>
      <c r="G33" s="11"/>
      <c r="H33" s="14"/>
      <c r="I33" s="27"/>
    </row>
    <row r="34" spans="1:9" s="3" customFormat="1" ht="15.95" customHeight="1">
      <c r="A34" s="11">
        <f t="shared" si="1"/>
        <v>22</v>
      </c>
      <c r="B34" s="34" t="s">
        <v>81</v>
      </c>
      <c r="C34" s="12" t="s">
        <v>82</v>
      </c>
      <c r="D34" s="12" t="s">
        <v>83</v>
      </c>
      <c r="E34" s="13">
        <f>3+5+7+20+5+5+2</f>
        <v>47</v>
      </c>
      <c r="F34" s="14" t="s">
        <v>26</v>
      </c>
      <c r="G34" s="11"/>
      <c r="H34" s="14"/>
      <c r="I34" s="27"/>
    </row>
    <row r="35" spans="1:9" s="3" customFormat="1" ht="15.95" customHeight="1">
      <c r="A35" s="11">
        <f t="shared" si="1"/>
        <v>23</v>
      </c>
      <c r="B35" s="34" t="s">
        <v>84</v>
      </c>
      <c r="C35" s="12" t="s">
        <v>85</v>
      </c>
      <c r="D35" s="12" t="s">
        <v>86</v>
      </c>
      <c r="E35" s="13">
        <f>10+5+7+25+10+5+2+7</f>
        <v>71</v>
      </c>
      <c r="F35" s="14" t="s">
        <v>20</v>
      </c>
      <c r="G35" s="11"/>
      <c r="H35" s="14"/>
      <c r="I35" s="27"/>
    </row>
    <row r="36" spans="1:9" s="3" customFormat="1" ht="15.95" customHeight="1">
      <c r="A36" s="11">
        <f t="shared" si="1"/>
        <v>24</v>
      </c>
      <c r="B36" s="34" t="s">
        <v>87</v>
      </c>
      <c r="C36" s="12" t="s">
        <v>88</v>
      </c>
      <c r="D36" s="12" t="s">
        <v>89</v>
      </c>
      <c r="E36" s="13">
        <f>5+5+7+20+5+5+9+2</f>
        <v>58</v>
      </c>
      <c r="F36" s="14" t="s">
        <v>26</v>
      </c>
      <c r="G36" s="11"/>
      <c r="H36" s="14"/>
      <c r="I36" s="27"/>
    </row>
    <row r="37" spans="1:9" s="3" customFormat="1" ht="15.95" customHeight="1">
      <c r="A37" s="11">
        <f t="shared" si="1"/>
        <v>25</v>
      </c>
      <c r="B37" s="34" t="s">
        <v>90</v>
      </c>
      <c r="C37" s="12" t="s">
        <v>91</v>
      </c>
      <c r="D37" s="12" t="s">
        <v>92</v>
      </c>
      <c r="E37" s="13">
        <v>47</v>
      </c>
      <c r="F37" s="14" t="s">
        <v>26</v>
      </c>
      <c r="G37" s="11"/>
      <c r="H37" s="14"/>
      <c r="I37" s="27"/>
    </row>
    <row r="38" spans="1:9" s="3" customFormat="1" ht="15.95" customHeight="1">
      <c r="A38" s="11">
        <f t="shared" si="1"/>
        <v>26</v>
      </c>
      <c r="B38" s="34" t="s">
        <v>93</v>
      </c>
      <c r="C38" s="12" t="s">
        <v>94</v>
      </c>
      <c r="D38" s="12" t="s">
        <v>95</v>
      </c>
      <c r="E38" s="13">
        <f>10+5+10+25+15+5+14+2</f>
        <v>86</v>
      </c>
      <c r="F38" s="14" t="s">
        <v>54</v>
      </c>
      <c r="G38" s="11"/>
      <c r="H38" s="14"/>
      <c r="I38" s="27"/>
    </row>
    <row r="39" spans="1:9" s="3" customFormat="1" ht="15.95" customHeight="1">
      <c r="A39" s="11">
        <f t="shared" si="1"/>
        <v>27</v>
      </c>
      <c r="B39" s="34" t="s">
        <v>96</v>
      </c>
      <c r="C39" s="12" t="s">
        <v>97</v>
      </c>
      <c r="D39" s="12" t="s">
        <v>98</v>
      </c>
      <c r="E39" s="13">
        <f>10+5+9+25+10+5+2+2+2+2+4+2</f>
        <v>78</v>
      </c>
      <c r="F39" s="14" t="s">
        <v>20</v>
      </c>
      <c r="G39" s="11"/>
      <c r="H39" s="14"/>
      <c r="I39" s="27"/>
    </row>
    <row r="40" spans="1:9" s="3" customFormat="1" ht="15.95" customHeight="1">
      <c r="A40" s="11">
        <f t="shared" si="1"/>
        <v>28</v>
      </c>
      <c r="B40" s="34" t="s">
        <v>99</v>
      </c>
      <c r="C40" s="12" t="s">
        <v>100</v>
      </c>
      <c r="D40" s="12" t="s">
        <v>101</v>
      </c>
      <c r="E40" s="13">
        <f>5+5+5+20+5</f>
        <v>40</v>
      </c>
      <c r="F40" s="14" t="s">
        <v>26</v>
      </c>
      <c r="G40" s="11"/>
      <c r="H40" s="14"/>
      <c r="I40" s="27"/>
    </row>
    <row r="41" spans="1:9" s="3" customFormat="1" ht="15.95" customHeight="1">
      <c r="A41" s="11">
        <f t="shared" si="1"/>
        <v>29</v>
      </c>
      <c r="B41" s="34" t="s">
        <v>102</v>
      </c>
      <c r="C41" s="12" t="s">
        <v>103</v>
      </c>
      <c r="D41" s="12" t="s">
        <v>104</v>
      </c>
      <c r="E41" s="13">
        <f>5+5+6+20+5+5+2+2+2+9</f>
        <v>61</v>
      </c>
      <c r="F41" s="14" t="s">
        <v>23</v>
      </c>
      <c r="G41" s="11"/>
      <c r="H41" s="14"/>
      <c r="I41" s="27"/>
    </row>
    <row r="42" spans="1:9" s="3" customFormat="1" ht="15.95" customHeight="1">
      <c r="A42" s="11">
        <f t="shared" si="1"/>
        <v>30</v>
      </c>
      <c r="B42" s="34" t="s">
        <v>105</v>
      </c>
      <c r="C42" s="12" t="s">
        <v>106</v>
      </c>
      <c r="D42" s="12" t="s">
        <v>107</v>
      </c>
      <c r="E42" s="13">
        <v>40</v>
      </c>
      <c r="F42" s="14" t="s">
        <v>26</v>
      </c>
      <c r="G42" s="11"/>
      <c r="H42" s="14"/>
      <c r="I42" s="27"/>
    </row>
    <row r="43" spans="1:9" s="3" customFormat="1" ht="15.95" customHeight="1">
      <c r="A43" s="11">
        <f t="shared" si="1"/>
        <v>31</v>
      </c>
      <c r="B43" s="34" t="s">
        <v>108</v>
      </c>
      <c r="C43" s="12" t="s">
        <v>109</v>
      </c>
      <c r="D43" s="12" t="s">
        <v>110</v>
      </c>
      <c r="E43" s="13">
        <f>5+5+5+20+5</f>
        <v>40</v>
      </c>
      <c r="F43" s="14" t="s">
        <v>26</v>
      </c>
      <c r="G43" s="11"/>
      <c r="H43" s="14"/>
      <c r="I43" s="27"/>
    </row>
    <row r="44" spans="1:9" s="3" customFormat="1" ht="15.95" customHeight="1">
      <c r="A44" s="11">
        <f t="shared" si="1"/>
        <v>32</v>
      </c>
      <c r="B44" s="34" t="s">
        <v>111</v>
      </c>
      <c r="C44" s="12" t="s">
        <v>112</v>
      </c>
      <c r="D44" s="12" t="s">
        <v>110</v>
      </c>
      <c r="E44" s="13">
        <f>10+5+9+25+5+5+2+2+2+2+4+9</f>
        <v>80</v>
      </c>
      <c r="F44" s="14" t="s">
        <v>54</v>
      </c>
      <c r="G44" s="11"/>
      <c r="H44" s="14"/>
      <c r="I44" s="27"/>
    </row>
    <row r="45" spans="1:9" s="3" customFormat="1" ht="15.95" customHeight="1">
      <c r="A45" s="11">
        <f t="shared" si="1"/>
        <v>33</v>
      </c>
      <c r="B45" s="34" t="s">
        <v>113</v>
      </c>
      <c r="C45" s="12" t="s">
        <v>114</v>
      </c>
      <c r="D45" s="12" t="s">
        <v>115</v>
      </c>
      <c r="E45" s="13">
        <f>5+5+5+20+5</f>
        <v>40</v>
      </c>
      <c r="F45" s="14" t="s">
        <v>26</v>
      </c>
      <c r="G45" s="11"/>
      <c r="H45" s="14"/>
      <c r="I45" s="27"/>
    </row>
    <row r="46" spans="1:9" s="3" customFormat="1" ht="15.95" customHeight="1">
      <c r="A46" s="11">
        <f t="shared" si="1"/>
        <v>34</v>
      </c>
      <c r="B46" s="34" t="s">
        <v>116</v>
      </c>
      <c r="C46" s="12" t="s">
        <v>117</v>
      </c>
      <c r="D46" s="12" t="s">
        <v>118</v>
      </c>
      <c r="E46" s="13">
        <v>40</v>
      </c>
      <c r="F46" s="14" t="s">
        <v>26</v>
      </c>
      <c r="G46" s="11"/>
      <c r="H46" s="14"/>
      <c r="I46" s="27"/>
    </row>
    <row r="47" spans="1:9" s="3" customFormat="1" ht="15.95" customHeight="1">
      <c r="A47" s="11">
        <f t="shared" si="1"/>
        <v>35</v>
      </c>
      <c r="B47" s="34" t="s">
        <v>119</v>
      </c>
      <c r="C47" s="12" t="s">
        <v>120</v>
      </c>
      <c r="D47" s="12" t="s">
        <v>121</v>
      </c>
      <c r="E47" s="13">
        <f>5+5+6+20+10+5+2+6</f>
        <v>59</v>
      </c>
      <c r="F47" s="14" t="s">
        <v>26</v>
      </c>
      <c r="G47" s="11"/>
      <c r="H47" s="14"/>
      <c r="I47" s="27"/>
    </row>
    <row r="48" spans="1:9" s="3" customFormat="1" ht="15.95" customHeight="1">
      <c r="A48" s="11">
        <f t="shared" si="1"/>
        <v>36</v>
      </c>
      <c r="B48" s="34" t="s">
        <v>122</v>
      </c>
      <c r="C48" s="12" t="s">
        <v>123</v>
      </c>
      <c r="D48" s="12" t="s">
        <v>124</v>
      </c>
      <c r="E48" s="13">
        <v>50</v>
      </c>
      <c r="F48" s="14" t="s">
        <v>26</v>
      </c>
      <c r="G48" s="11"/>
      <c r="H48" s="14"/>
      <c r="I48" s="27"/>
    </row>
    <row r="49" spans="1:11" s="3" customFormat="1" ht="15.95" customHeight="1">
      <c r="A49" s="11">
        <f t="shared" si="1"/>
        <v>37</v>
      </c>
      <c r="B49" s="34" t="s">
        <v>125</v>
      </c>
      <c r="C49" s="12" t="s">
        <v>126</v>
      </c>
      <c r="D49" s="12" t="s">
        <v>127</v>
      </c>
      <c r="E49" s="13">
        <f>10+5+7+25+5+5+2+2+2+10</f>
        <v>73</v>
      </c>
      <c r="F49" s="14" t="s">
        <v>20</v>
      </c>
      <c r="G49" s="11"/>
      <c r="H49" s="14"/>
      <c r="I49" s="27"/>
    </row>
    <row r="50" spans="1:11" s="3" customFormat="1" ht="15.95" customHeight="1">
      <c r="A50" s="11">
        <f t="shared" si="1"/>
        <v>38</v>
      </c>
      <c r="B50" s="34" t="s">
        <v>128</v>
      </c>
      <c r="C50" s="12" t="s">
        <v>129</v>
      </c>
      <c r="D50" s="12" t="s">
        <v>127</v>
      </c>
      <c r="E50" s="13">
        <f>5+5+5+20+10+5+0+0</f>
        <v>50</v>
      </c>
      <c r="F50" s="14" t="s">
        <v>26</v>
      </c>
      <c r="G50" s="11"/>
      <c r="H50" s="14"/>
      <c r="I50" s="27"/>
    </row>
    <row r="51" spans="1:11" s="3" customFormat="1" ht="15.95" customHeight="1">
      <c r="A51" s="11">
        <f t="shared" si="1"/>
        <v>39</v>
      </c>
      <c r="B51" s="34" t="s">
        <v>130</v>
      </c>
      <c r="C51" s="12" t="s">
        <v>131</v>
      </c>
      <c r="D51" s="12" t="s">
        <v>132</v>
      </c>
      <c r="E51" s="13">
        <f>5+5+5+20+5</f>
        <v>40</v>
      </c>
      <c r="F51" s="14" t="s">
        <v>26</v>
      </c>
      <c r="G51" s="11"/>
      <c r="H51" s="14"/>
      <c r="I51" s="27"/>
    </row>
    <row r="52" spans="1:11" s="3" customFormat="1" ht="15.95" customHeight="1">
      <c r="A52" s="11">
        <f t="shared" si="1"/>
        <v>40</v>
      </c>
      <c r="B52" s="34" t="s">
        <v>133</v>
      </c>
      <c r="C52" s="12" t="s">
        <v>134</v>
      </c>
      <c r="D52" s="12" t="s">
        <v>132</v>
      </c>
      <c r="E52" s="13">
        <v>70</v>
      </c>
      <c r="F52" s="14" t="s">
        <v>20</v>
      </c>
      <c r="G52" s="11"/>
      <c r="H52" s="14"/>
      <c r="I52" s="27"/>
    </row>
    <row r="53" spans="1:11" s="3" customFormat="1" ht="15.95" customHeight="1">
      <c r="A53" s="11">
        <f t="shared" si="1"/>
        <v>41</v>
      </c>
      <c r="B53" s="34" t="s">
        <v>135</v>
      </c>
      <c r="C53" s="12" t="s">
        <v>136</v>
      </c>
      <c r="D53" s="12" t="s">
        <v>137</v>
      </c>
      <c r="E53" s="13">
        <f>7+5+7+20+10+5+2+2+8</f>
        <v>66</v>
      </c>
      <c r="F53" s="14" t="s">
        <v>23</v>
      </c>
      <c r="G53" s="11"/>
      <c r="H53" s="14"/>
      <c r="I53" s="27"/>
    </row>
    <row r="54" spans="1:11" s="3" customFormat="1" ht="15.95" customHeight="1">
      <c r="A54" s="11">
        <f t="shared" si="1"/>
        <v>42</v>
      </c>
      <c r="B54" s="34" t="s">
        <v>138</v>
      </c>
      <c r="C54" s="12" t="s">
        <v>139</v>
      </c>
      <c r="D54" s="12" t="s">
        <v>140</v>
      </c>
      <c r="E54" s="13">
        <v>40</v>
      </c>
      <c r="F54" s="14" t="s">
        <v>26</v>
      </c>
      <c r="G54" s="11"/>
      <c r="H54" s="14"/>
      <c r="I54" s="27"/>
    </row>
    <row r="55" spans="1:11" s="3" customFormat="1" ht="15.95" customHeight="1">
      <c r="A55" s="11">
        <f t="shared" si="1"/>
        <v>43</v>
      </c>
      <c r="B55" s="34" t="s">
        <v>141</v>
      </c>
      <c r="C55" s="12" t="s">
        <v>142</v>
      </c>
      <c r="D55" s="12" t="s">
        <v>140</v>
      </c>
      <c r="E55" s="13">
        <v>40</v>
      </c>
      <c r="F55" s="14" t="s">
        <v>26</v>
      </c>
      <c r="G55" s="11"/>
      <c r="H55" s="14"/>
      <c r="I55" s="27"/>
    </row>
    <row r="56" spans="1:11" s="3" customFormat="1" ht="15.95" customHeight="1">
      <c r="A56" s="11">
        <f t="shared" si="1"/>
        <v>44</v>
      </c>
      <c r="B56" s="34" t="s">
        <v>143</v>
      </c>
      <c r="C56" s="12" t="s">
        <v>144</v>
      </c>
      <c r="D56" s="12" t="s">
        <v>145</v>
      </c>
      <c r="E56" s="13">
        <f>10+5+10+25+10+5+2+2+2+2+2+2+9</f>
        <v>86</v>
      </c>
      <c r="F56" s="14" t="s">
        <v>54</v>
      </c>
      <c r="G56" s="11"/>
      <c r="H56" s="14"/>
      <c r="I56" s="27"/>
    </row>
    <row r="57" spans="1:11" s="3" customFormat="1" ht="15.95" customHeight="1">
      <c r="A57" s="11">
        <f t="shared" si="1"/>
        <v>45</v>
      </c>
      <c r="B57" s="34" t="s">
        <v>146</v>
      </c>
      <c r="C57" s="12" t="s">
        <v>147</v>
      </c>
      <c r="D57" s="12" t="s">
        <v>148</v>
      </c>
      <c r="E57" s="13">
        <v>40</v>
      </c>
      <c r="F57" s="14" t="s">
        <v>26</v>
      </c>
      <c r="G57" s="11"/>
      <c r="H57" s="14"/>
      <c r="I57" s="27"/>
    </row>
    <row r="58" spans="1:11" s="3" customFormat="1" ht="15.95" customHeight="1">
      <c r="A58" s="11">
        <f t="shared" si="1"/>
        <v>46</v>
      </c>
      <c r="B58" s="34" t="s">
        <v>149</v>
      </c>
      <c r="C58" s="12" t="s">
        <v>150</v>
      </c>
      <c r="D58" s="12" t="s">
        <v>151</v>
      </c>
      <c r="E58" s="13">
        <f>10+5+8+25+5+5+2+2+2+6</f>
        <v>70</v>
      </c>
      <c r="F58" s="14" t="s">
        <v>20</v>
      </c>
      <c r="G58" s="11"/>
      <c r="H58" s="14"/>
      <c r="I58" s="27"/>
    </row>
    <row r="59" spans="1:11" ht="18" customHeight="1">
      <c r="A59" s="15"/>
      <c r="B59" s="15"/>
      <c r="C59" s="43" t="s">
        <v>152</v>
      </c>
      <c r="D59" s="43"/>
      <c r="E59" s="43"/>
      <c r="F59" s="43"/>
      <c r="G59" s="43"/>
      <c r="H59" s="43"/>
      <c r="I59" s="43"/>
    </row>
    <row r="60" spans="1:11" ht="17.100000000000001" customHeight="1">
      <c r="B60" s="16"/>
      <c r="C60" s="48" t="s">
        <v>153</v>
      </c>
      <c r="D60" s="17"/>
      <c r="E60" s="44" t="s">
        <v>12</v>
      </c>
      <c r="F60" s="44"/>
      <c r="G60" s="44" t="s">
        <v>154</v>
      </c>
      <c r="H60" s="44"/>
      <c r="I60" s="48" t="s">
        <v>14</v>
      </c>
    </row>
    <row r="61" spans="1:11" s="3" customFormat="1" ht="17.100000000000001" customHeight="1">
      <c r="B61" s="18"/>
      <c r="C61" s="48"/>
      <c r="D61" s="17"/>
      <c r="E61" s="10" t="s">
        <v>155</v>
      </c>
      <c r="F61" s="9" t="s">
        <v>156</v>
      </c>
      <c r="G61" s="10" t="s">
        <v>155</v>
      </c>
      <c r="H61" s="9" t="s">
        <v>156</v>
      </c>
      <c r="I61" s="48"/>
      <c r="J61" s="3">
        <f>49+7</f>
        <v>56</v>
      </c>
    </row>
    <row r="62" spans="1:11" ht="17.100000000000001" customHeight="1">
      <c r="B62" s="16"/>
      <c r="C62" s="8" t="s">
        <v>157</v>
      </c>
      <c r="D62" s="9"/>
      <c r="E62" s="19">
        <v>3</v>
      </c>
      <c r="F62" s="20">
        <f>E62*100/A74</f>
        <v>6.5217391304347823</v>
      </c>
      <c r="G62" s="19"/>
      <c r="H62" s="20"/>
      <c r="I62" s="28"/>
    </row>
    <row r="63" spans="1:11" ht="17.100000000000001" customHeight="1">
      <c r="B63" s="16"/>
      <c r="C63" s="8" t="s">
        <v>54</v>
      </c>
      <c r="D63" s="9"/>
      <c r="E63" s="19">
        <f>COUNTIF(F13:F58,"Tốt")</f>
        <v>4</v>
      </c>
      <c r="F63" s="20">
        <f>E63*100/A74</f>
        <v>8.695652173913043</v>
      </c>
      <c r="G63" s="19"/>
      <c r="H63" s="20"/>
      <c r="I63" s="28"/>
      <c r="K63" s="4">
        <f>E63+E64+E65+E66</f>
        <v>43</v>
      </c>
    </row>
    <row r="64" spans="1:11" ht="17.100000000000001" customHeight="1">
      <c r="B64" s="16"/>
      <c r="C64" s="8" t="s">
        <v>20</v>
      </c>
      <c r="D64" s="9"/>
      <c r="E64" s="19">
        <f>COUNTIF(F13:F58,"Khá")</f>
        <v>7</v>
      </c>
      <c r="F64" s="20">
        <f>E64*100/A74</f>
        <v>15.217391304347826</v>
      </c>
      <c r="G64" s="19"/>
      <c r="H64" s="20"/>
      <c r="I64" s="28"/>
    </row>
    <row r="65" spans="1:11" ht="17.100000000000001" customHeight="1">
      <c r="B65" s="16"/>
      <c r="C65" s="8" t="s">
        <v>158</v>
      </c>
      <c r="D65" s="9"/>
      <c r="E65" s="19">
        <f>COUNTIF(F13:F59,"TB")</f>
        <v>5</v>
      </c>
      <c r="F65" s="20">
        <f>E65*100/A74</f>
        <v>10.869565217391305</v>
      </c>
      <c r="G65" s="19"/>
      <c r="H65" s="20"/>
      <c r="I65" s="28"/>
    </row>
    <row r="66" spans="1:11" ht="17.100000000000001" customHeight="1">
      <c r="B66" s="16"/>
      <c r="C66" s="8" t="s">
        <v>159</v>
      </c>
      <c r="D66" s="9"/>
      <c r="E66" s="19">
        <f>COUNTIF(F13:F60,"Y")</f>
        <v>27</v>
      </c>
      <c r="F66" s="20">
        <f>E66*100/A74</f>
        <v>58.695652173913047</v>
      </c>
      <c r="G66" s="19"/>
      <c r="H66" s="20"/>
      <c r="I66" s="28"/>
    </row>
    <row r="67" spans="1:11" ht="17.100000000000001" customHeight="1">
      <c r="B67" s="16"/>
      <c r="C67" s="8" t="s">
        <v>160</v>
      </c>
      <c r="D67" s="9"/>
      <c r="E67" s="19">
        <v>0</v>
      </c>
      <c r="F67" s="20"/>
      <c r="G67" s="19"/>
      <c r="H67" s="20"/>
      <c r="I67" s="28"/>
      <c r="K67" s="32">
        <f>F62+F63+F64+F65+F66</f>
        <v>100</v>
      </c>
    </row>
    <row r="68" spans="1:11" ht="9.9499999999999993" customHeight="1">
      <c r="C68" s="29"/>
      <c r="D68" s="29"/>
      <c r="F68" s="30"/>
    </row>
    <row r="69" spans="1:11" ht="17.100000000000001" customHeight="1">
      <c r="E69" s="45" t="s">
        <v>161</v>
      </c>
      <c r="F69" s="45"/>
      <c r="G69" s="45"/>
      <c r="H69" s="45"/>
      <c r="I69" s="45"/>
    </row>
    <row r="70" spans="1:11" ht="17.100000000000001" customHeight="1">
      <c r="A70" s="38" t="s">
        <v>162</v>
      </c>
      <c r="B70" s="38"/>
      <c r="C70" s="38"/>
      <c r="D70" s="38"/>
      <c r="E70" s="38"/>
      <c r="F70" s="38" t="s">
        <v>12</v>
      </c>
      <c r="G70" s="38"/>
      <c r="H70" s="38"/>
      <c r="I70" s="5" t="s">
        <v>163</v>
      </c>
      <c r="J70" s="33"/>
    </row>
    <row r="71" spans="1:11" ht="17.100000000000001" customHeight="1"/>
    <row r="72" spans="1:11" ht="17.100000000000001" customHeight="1"/>
    <row r="73" spans="1:11" ht="17.100000000000001" customHeight="1"/>
    <row r="74" spans="1:11" ht="18" customHeight="1">
      <c r="A74" s="31">
        <v>46</v>
      </c>
      <c r="F74" s="38" t="s">
        <v>164</v>
      </c>
      <c r="G74" s="38"/>
      <c r="H74" s="38"/>
      <c r="I74" s="5" t="s">
        <v>165</v>
      </c>
    </row>
    <row r="75" spans="1:11" ht="18" customHeight="1"/>
    <row r="76" spans="1:11" ht="18" customHeight="1"/>
    <row r="77" spans="1:11" ht="18" customHeight="1"/>
    <row r="78" spans="1:11" ht="18" customHeight="1"/>
    <row r="79" spans="1:11" ht="18" customHeight="1"/>
    <row r="80" spans="1:11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</sheetData>
  <mergeCells count="25">
    <mergeCell ref="F74:H74"/>
    <mergeCell ref="A11:A12"/>
    <mergeCell ref="B11:B12"/>
    <mergeCell ref="C60:C61"/>
    <mergeCell ref="I11:I12"/>
    <mergeCell ref="I60:I61"/>
    <mergeCell ref="C11:D12"/>
    <mergeCell ref="C59:I59"/>
    <mergeCell ref="E60:F60"/>
    <mergeCell ref="G60:H60"/>
    <mergeCell ref="E69:I69"/>
    <mergeCell ref="A70:E70"/>
    <mergeCell ref="F70:H70"/>
    <mergeCell ref="A6:D6"/>
    <mergeCell ref="A7:I7"/>
    <mergeCell ref="A8:I8"/>
    <mergeCell ref="A9:I9"/>
    <mergeCell ref="E11:F11"/>
    <mergeCell ref="G11:H11"/>
    <mergeCell ref="A3:D3"/>
    <mergeCell ref="E3:I3"/>
    <mergeCell ref="A4:D4"/>
    <mergeCell ref="E4:I4"/>
    <mergeCell ref="A5:D5"/>
    <mergeCell ref="E5:I5"/>
  </mergeCells>
  <conditionalFormatting sqref="F13:F58 H13:H58">
    <cfRule type="cellIs" dxfId="1" priority="27" stopIfTrue="1" operator="equal">
      <formula>"SVG"</formula>
    </cfRule>
    <cfRule type="cellIs" dxfId="0" priority="28" stopIfTrue="1" operator="equal">
      <formula>"SVXS"</formula>
    </cfRule>
  </conditionalFormatting>
  <pageMargins left="0.5" right="0.25" top="0.55000000000000004" bottom="0.5" header="0" footer="0.25"/>
  <pageSetup paperSize="9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Mau</vt:lpstr>
      <vt:lpstr>Mau!Print_Area</vt:lpstr>
      <vt:lpstr>Mau!Print_Titles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2022-03-12T03:40:00Z</cp:lastPrinted>
  <dcterms:created xsi:type="dcterms:W3CDTF">2014-11-24T02:19:00Z</dcterms:created>
  <dcterms:modified xsi:type="dcterms:W3CDTF">2023-03-01T02:58:03Z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9131CF86756D4510BDFBC5ACD433906E</vt:lpwstr>
  </property>
  <property fmtid="{D5CDD505-2E9C-101B-9397-08002B2CF9AE}" pid="3" name="KSOProductBuildVer">
    <vt:lpwstr>1033-11.2.0.11486</vt:lpwstr>
  </property>
</Properties>
</file>